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6" i="1" l="1"/>
  <c r="H16" i="1"/>
  <c r="F16" i="1"/>
  <c r="K7" i="1"/>
  <c r="K5" i="1"/>
  <c r="J8" i="1"/>
  <c r="J10" i="1"/>
  <c r="J3" i="1"/>
  <c r="J7" i="1"/>
  <c r="J4" i="1"/>
  <c r="J11" i="1"/>
  <c r="J9" i="1"/>
  <c r="J5" i="1"/>
  <c r="J6" i="1"/>
  <c r="I8" i="1"/>
  <c r="I10" i="1"/>
  <c r="I3" i="1"/>
  <c r="I7" i="1"/>
  <c r="I4" i="1"/>
  <c r="I11" i="1"/>
  <c r="I9" i="1"/>
  <c r="I5" i="1"/>
  <c r="I6" i="1"/>
  <c r="H8" i="1"/>
  <c r="K8" i="1" s="1"/>
  <c r="H10" i="1"/>
  <c r="K10" i="1" s="1"/>
  <c r="H3" i="1"/>
  <c r="K3" i="1" s="1"/>
  <c r="H7" i="1"/>
  <c r="H4" i="1"/>
  <c r="K4" i="1" s="1"/>
  <c r="H11" i="1"/>
  <c r="K11" i="1" s="1"/>
  <c r="H9" i="1"/>
  <c r="K9" i="1" s="1"/>
  <c r="H5" i="1"/>
  <c r="H6" i="1"/>
  <c r="K6" i="1" s="1"/>
  <c r="E8" i="1"/>
  <c r="E10" i="1"/>
  <c r="E3" i="1"/>
  <c r="E7" i="1"/>
  <c r="E4" i="1"/>
  <c r="E11" i="1"/>
  <c r="E9" i="1"/>
  <c r="E5" i="1"/>
  <c r="E6" i="1"/>
</calcChain>
</file>

<file path=xl/sharedStrings.xml><?xml version="1.0" encoding="utf-8"?>
<sst xmlns="http://schemas.openxmlformats.org/spreadsheetml/2006/main" count="49" uniqueCount="35">
  <si>
    <t>BẢNG TÍNH TIỀN THUÊ MÁY TÍNH TRUY CẬP INTERNET</t>
  </si>
  <si>
    <t>Stt</t>
  </si>
  <si>
    <t>Số
máy</t>
  </si>
  <si>
    <t>Dãy</t>
  </si>
  <si>
    <t>Tên khách
hàng</t>
  </si>
  <si>
    <t>Mã truy
cập</t>
  </si>
  <si>
    <t>Giờ bắt
đầu</t>
  </si>
  <si>
    <t>Giờ kết
thúc</t>
  </si>
  <si>
    <t>Số
giờ</t>
  </si>
  <si>
    <t>Số
phút</t>
  </si>
  <si>
    <t>Đơn
giá</t>
  </si>
  <si>
    <t>Thành
tiền</t>
  </si>
  <si>
    <t>01</t>
  </si>
  <si>
    <t>09</t>
  </si>
  <si>
    <t>07</t>
  </si>
  <si>
    <t>A</t>
  </si>
  <si>
    <t>B</t>
  </si>
  <si>
    <t>C</t>
  </si>
  <si>
    <t>Dung</t>
  </si>
  <si>
    <t>Mai</t>
  </si>
  <si>
    <t>Anh</t>
  </si>
  <si>
    <t>Hải</t>
  </si>
  <si>
    <t>Tuấn</t>
  </si>
  <si>
    <t>Vân</t>
  </si>
  <si>
    <t>Vy</t>
  </si>
  <si>
    <t>Khanh</t>
  </si>
  <si>
    <t>Bằng</t>
  </si>
  <si>
    <t>BẢNG PHỤ (Đơn giá truy cập trong giờ đầu tiên)</t>
  </si>
  <si>
    <t>Tốc độ xử lý</t>
  </si>
  <si>
    <t>Đơn giá</t>
  </si>
  <si>
    <t>TĐXL rất nhanh</t>
  </si>
  <si>
    <t>TĐXL nhanh</t>
  </si>
  <si>
    <t>TĐXL vừa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</si>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</sst>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0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K3" sqref="K3:K6"/>
    </sheetView>
  </sheetViews>
  <sheetFormatPr defaultRowHeight="18.75" x14ac:dyDescent="0.25"/>
  <cols>
    <col min="1" max="1" width="8.28515625" style="2" customWidth="1"/>
    <col min="2" max="2" width="18.42578125" style="2" bestFit="1" customWidth="1"/>
    <col min="3" max="3" width="10" style="2" bestFit="1" customWidth="1"/>
    <col min="4" max="4" width="13" style="2" customWidth="1"/>
    <col min="5" max="5" width="39.28515625" style="2" bestFit="1" customWidth="1"/>
    <col min="6" max="10" width="10.28515625" style="2" customWidth="1"/>
    <col min="11" max="11" width="8.42578125" style="2" bestFit="1" customWidth="1"/>
    <col min="12" max="16384" width="9.140625" style="2"/>
  </cols>
  <sheetData>
    <row r="1" spans="1:11" ht="26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7.5" x14ac:dyDescent="0.25">
      <c r="A2" s="3" t="s">
        <v>1</v>
      </c>
      <c r="B2" s="4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x14ac:dyDescent="0.25">
      <c r="A3" s="5">
        <v>4</v>
      </c>
      <c r="B3" s="5">
        <v>12</v>
      </c>
      <c r="C3" s="5" t="s">
        <v>15</v>
      </c>
      <c r="D3" s="5" t="s">
        <v>21</v>
      </c>
      <c r="E3" s="10" t="str">
        <f>"Máy số "&amp;B3&amp;" dãy "&amp;C3&amp;" - "&amp;VLOOKUP(C3,$A$15:$B$17,2,0)</f>
        <v>Máy số 12 dãy A - TĐXL rất nhanh</v>
      </c>
      <c r="F3" s="8">
        <v>0.60416666666666663</v>
      </c>
      <c r="G3" s="8">
        <v>0.80902777777777779</v>
      </c>
      <c r="H3" s="5">
        <f>HOUR(G3-F3)</f>
        <v>4</v>
      </c>
      <c r="I3" s="5">
        <f>MINUTE(G3-F3)</f>
        <v>55</v>
      </c>
      <c r="J3" s="5">
        <f>VLOOKUP(C3,$A$15:$C$17,3,0)</f>
        <v>20000</v>
      </c>
      <c r="K3" s="5">
        <f>H3*J3+(J3/60*I3)</f>
        <v>98333.333333333328</v>
      </c>
    </row>
    <row r="4" spans="1:11" x14ac:dyDescent="0.25">
      <c r="A4" s="5">
        <v>6</v>
      </c>
      <c r="B4" s="6" t="s">
        <v>14</v>
      </c>
      <c r="C4" s="5" t="s">
        <v>15</v>
      </c>
      <c r="D4" s="5" t="s">
        <v>23</v>
      </c>
      <c r="E4" s="10" t="str">
        <f>"Máy số "&amp;B4&amp;" dãy "&amp;C4&amp;" - "&amp;VLOOKUP(C4,$A$15:$B$17,2,0)</f>
        <v>Máy số 07 dãy A - TĐXL rất nhanh</v>
      </c>
      <c r="F4" s="8">
        <v>0.79166666666666663</v>
      </c>
      <c r="G4" s="8">
        <v>0.93055555555555547</v>
      </c>
      <c r="H4" s="5">
        <f>HOUR(G4-F4)</f>
        <v>3</v>
      </c>
      <c r="I4" s="5">
        <f>MINUTE(G4-F4)</f>
        <v>20</v>
      </c>
      <c r="J4" s="5">
        <f>VLOOKUP(C4,$A$15:$C$17,3,0)</f>
        <v>20000</v>
      </c>
      <c r="K4" s="5">
        <f>H4*J4+(J4/60*I4)</f>
        <v>66666.666666666672</v>
      </c>
    </row>
    <row r="5" spans="1:11" x14ac:dyDescent="0.25">
      <c r="A5" s="5">
        <v>9</v>
      </c>
      <c r="B5" s="5">
        <v>21</v>
      </c>
      <c r="C5" s="5" t="s">
        <v>15</v>
      </c>
      <c r="D5" s="5" t="s">
        <v>26</v>
      </c>
      <c r="E5" s="10" t="str">
        <f>"Máy số "&amp;B5&amp;" dãy "&amp;C5&amp;" - "&amp;VLOOKUP(C5,$A$15:$B$17,2,0)</f>
        <v>Máy số 21 dãy A - TĐXL rất nhanh</v>
      </c>
      <c r="F5" s="8">
        <v>0.875</v>
      </c>
      <c r="G5" s="8">
        <v>0.97916666666666663</v>
      </c>
      <c r="H5" s="5">
        <f>HOUR(G5-F5)</f>
        <v>2</v>
      </c>
      <c r="I5" s="5">
        <f>MINUTE(G5-F5)</f>
        <v>30</v>
      </c>
      <c r="J5" s="5">
        <f>VLOOKUP(C5,$A$15:$C$17,3,0)</f>
        <v>20000</v>
      </c>
      <c r="K5" s="5">
        <f>H5*J5+(J5/60*I5)</f>
        <v>50000</v>
      </c>
    </row>
    <row r="6" spans="1:11" x14ac:dyDescent="0.25">
      <c r="A6" s="5">
        <v>1</v>
      </c>
      <c r="B6" s="6" t="s">
        <v>12</v>
      </c>
      <c r="C6" s="5" t="s">
        <v>15</v>
      </c>
      <c r="D6" s="5" t="s">
        <v>18</v>
      </c>
      <c r="E6" s="10" t="str">
        <f>"Máy số "&amp;B6&amp;" dãy "&amp;C6&amp;" - "&amp;VLOOKUP(C6,$A$15:$B$17,2,0)</f>
        <v>Máy số 01 dãy A - TĐXL rất nhanh</v>
      </c>
      <c r="F6" s="8">
        <v>0.41666666666666669</v>
      </c>
      <c r="G6" s="8">
        <v>0.47916666666666669</v>
      </c>
      <c r="H6" s="5">
        <f>HOUR(G6-F6)</f>
        <v>1</v>
      </c>
      <c r="I6" s="5">
        <f>MINUTE(G6-F6)</f>
        <v>30</v>
      </c>
      <c r="J6" s="5">
        <f>VLOOKUP(C6,$A$15:$C$17,3,0)</f>
        <v>20000</v>
      </c>
      <c r="K6" s="5">
        <f>H6*J6+(J6/60*I6)</f>
        <v>30000</v>
      </c>
    </row>
    <row r="7" spans="1:11" x14ac:dyDescent="0.25">
      <c r="A7" s="5">
        <v>5</v>
      </c>
      <c r="B7" s="6" t="s">
        <v>13</v>
      </c>
      <c r="C7" s="5" t="s">
        <v>16</v>
      </c>
      <c r="D7" s="5" t="s">
        <v>22</v>
      </c>
      <c r="E7" s="10" t="str">
        <f>"Máy số "&amp;B7&amp;" dãy "&amp;C7&amp;" - "&amp;VLOOKUP(C7,$A$15:$B$17,2,0)</f>
        <v>Máy số 09 dãy B - TĐXL nhanh</v>
      </c>
      <c r="F7" s="8">
        <v>0.75</v>
      </c>
      <c r="G7" s="8">
        <v>0.95833333333333337</v>
      </c>
      <c r="H7" s="5">
        <f>HOUR(G7-F7)</f>
        <v>5</v>
      </c>
      <c r="I7" s="5">
        <f>MINUTE(G7-F7)</f>
        <v>0</v>
      </c>
      <c r="J7" s="5">
        <f>VLOOKUP(C7,$A$15:$C$17,3,0)</f>
        <v>15000</v>
      </c>
      <c r="K7" s="5">
        <f>H7*J7+(J7/60*I7)</f>
        <v>75000</v>
      </c>
    </row>
    <row r="8" spans="1:11" x14ac:dyDescent="0.25">
      <c r="A8" s="5">
        <v>2</v>
      </c>
      <c r="B8" s="5">
        <v>10</v>
      </c>
      <c r="C8" s="5" t="s">
        <v>16</v>
      </c>
      <c r="D8" s="5" t="s">
        <v>19</v>
      </c>
      <c r="E8" s="10" t="str">
        <f>"Máy số "&amp;B8&amp;" dãy "&amp;C8&amp;" - "&amp;VLOOKUP(C8,$A$15:$B$17,2,0)</f>
        <v>Máy số 10 dãy B - TĐXL nhanh</v>
      </c>
      <c r="F8" s="8">
        <v>0.54166666666666663</v>
      </c>
      <c r="G8" s="8">
        <v>0.72222222222222221</v>
      </c>
      <c r="H8" s="5">
        <f>HOUR(G8-F8)</f>
        <v>4</v>
      </c>
      <c r="I8" s="5">
        <f>MINUTE(G8-F8)</f>
        <v>20</v>
      </c>
      <c r="J8" s="5">
        <f>VLOOKUP(C8,$A$15:$C$17,3,0)</f>
        <v>15000</v>
      </c>
      <c r="K8" s="5">
        <f>H8*J8+(J8/60*I8)</f>
        <v>65000</v>
      </c>
    </row>
    <row r="9" spans="1:11" x14ac:dyDescent="0.25">
      <c r="A9" s="5">
        <v>8</v>
      </c>
      <c r="B9" s="5">
        <v>15</v>
      </c>
      <c r="C9" s="5" t="s">
        <v>16</v>
      </c>
      <c r="D9" s="5" t="s">
        <v>25</v>
      </c>
      <c r="E9" s="10" t="str">
        <f>"Máy số "&amp;B9&amp;" dãy "&amp;C9&amp;" - "&amp;VLOOKUP(C9,$A$15:$B$17,2,0)</f>
        <v>Máy số 15 dãy B - TĐXL nhanh</v>
      </c>
      <c r="F9" s="8">
        <v>0.85416666666666663</v>
      </c>
      <c r="G9" s="8">
        <v>0.95138888888888884</v>
      </c>
      <c r="H9" s="5">
        <f>HOUR(G9-F9)</f>
        <v>2</v>
      </c>
      <c r="I9" s="5">
        <f>MINUTE(G9-F9)</f>
        <v>20</v>
      </c>
      <c r="J9" s="5">
        <f>VLOOKUP(C9,$A$15:$C$17,3,0)</f>
        <v>15000</v>
      </c>
      <c r="K9" s="5">
        <f>H9*J9+(J9/60*I9)</f>
        <v>35000</v>
      </c>
    </row>
    <row r="10" spans="1:11" x14ac:dyDescent="0.25">
      <c r="A10" s="5">
        <v>3</v>
      </c>
      <c r="B10" s="5">
        <v>15</v>
      </c>
      <c r="C10" s="5" t="s">
        <v>17</v>
      </c>
      <c r="D10" s="5" t="s">
        <v>20</v>
      </c>
      <c r="E10" s="10" t="str">
        <f>"Máy số "&amp;B10&amp;" dãy "&amp;C10&amp;" - "&amp;VLOOKUP(C10,$A$15:$B$17,2,0)</f>
        <v>Máy số 15 dãy C - TĐXL vừa</v>
      </c>
      <c r="F10" s="8">
        <v>0.60416666666666663</v>
      </c>
      <c r="G10" s="8">
        <v>0.86111111111111116</v>
      </c>
      <c r="H10" s="5">
        <f>HOUR(G10-F10)</f>
        <v>6</v>
      </c>
      <c r="I10" s="5">
        <f>MINUTE(G10-F10)</f>
        <v>10</v>
      </c>
      <c r="J10" s="5">
        <f>VLOOKUP(C10,$A$15:$C$17,3,0)</f>
        <v>10000</v>
      </c>
      <c r="K10" s="5">
        <f>H10*J10+(J10/60*I10)</f>
        <v>61666.666666666664</v>
      </c>
    </row>
    <row r="11" spans="1:11" x14ac:dyDescent="0.25">
      <c r="A11" s="5">
        <v>7</v>
      </c>
      <c r="B11" s="5">
        <v>11</v>
      </c>
      <c r="C11" s="5" t="s">
        <v>17</v>
      </c>
      <c r="D11" s="5" t="s">
        <v>24</v>
      </c>
      <c r="E11" s="10" t="str">
        <f>"Máy số "&amp;B11&amp;" dãy "&amp;C11&amp;" - "&amp;VLOOKUP(C11,$A$15:$B$17,2,0)</f>
        <v>Máy số 11 dãy C - TĐXL vừa</v>
      </c>
      <c r="F11" s="8">
        <v>0.83333333333333337</v>
      </c>
      <c r="G11" s="8">
        <v>0.96527777777777779</v>
      </c>
      <c r="H11" s="5">
        <f>HOUR(G11-F11)</f>
        <v>3</v>
      </c>
      <c r="I11" s="5">
        <f>MINUTE(G11-F11)</f>
        <v>10</v>
      </c>
      <c r="J11" s="5">
        <f>VLOOKUP(C11,$A$15:$C$17,3,0)</f>
        <v>10000</v>
      </c>
      <c r="K11" s="5">
        <f>H11*J11+(J11/60*I11)</f>
        <v>31666.666666666668</v>
      </c>
    </row>
    <row r="13" spans="1:11" x14ac:dyDescent="0.25">
      <c r="A13" s="7" t="s">
        <v>27</v>
      </c>
    </row>
    <row r="14" spans="1:11" x14ac:dyDescent="0.25">
      <c r="A14" s="3" t="s">
        <v>3</v>
      </c>
      <c r="B14" s="3" t="s">
        <v>28</v>
      </c>
      <c r="C14" s="3" t="s">
        <v>29</v>
      </c>
      <c r="E14" s="7" t="s">
        <v>33</v>
      </c>
    </row>
    <row r="15" spans="1:11" x14ac:dyDescent="0.25">
      <c r="A15" s="3" t="s">
        <v>15</v>
      </c>
      <c r="B15" s="10" t="s">
        <v>30</v>
      </c>
      <c r="C15" s="9">
        <v>20000</v>
      </c>
      <c r="E15" s="11" t="s">
        <v>3</v>
      </c>
      <c r="F15" s="5" t="s">
        <v>15</v>
      </c>
      <c r="G15" s="5" t="s">
        <v>16</v>
      </c>
      <c r="H15" s="5" t="s">
        <v>17</v>
      </c>
    </row>
    <row r="16" spans="1:11" x14ac:dyDescent="0.25">
      <c r="A16" s="3" t="s">
        <v>16</v>
      </c>
      <c r="B16" s="10" t="s">
        <v>31</v>
      </c>
      <c r="C16" s="9">
        <v>15000</v>
      </c>
      <c r="E16" s="11" t="s">
        <v>34</v>
      </c>
      <c r="F16" s="5">
        <f>SUMIF($C$3:$C$11,F15,$K$3:$K$11)</f>
        <v>245000</v>
      </c>
      <c r="G16" s="5">
        <f t="shared" ref="G16:H16" si="0">SUMIF($C$3:$C$11,G15,$K$3:$K$11)</f>
        <v>175000</v>
      </c>
      <c r="H16" s="5">
        <f t="shared" si="0"/>
        <v>93333.333333333328</v>
      </c>
    </row>
    <row r="17" spans="1:3" x14ac:dyDescent="0.25">
      <c r="A17" s="3" t="s">
        <v>17</v>
      </c>
      <c r="B17" s="10" t="s">
        <v>32</v>
      </c>
      <c r="C17" s="9">
        <v>10000</v>
      </c>
    </row>
  </sheetData>
  <sortState ref="A3:K11">
    <sortCondition ref="C3:C11"/>
    <sortCondition descending="1" ref="H3:H11"/>
  </sortState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 Channel</cp:lastModifiedBy>
  <dcterms:created xsi:type="dcterms:W3CDTF">2019-07-13T04:49:00Z</dcterms:created>
  <dcterms:modified xsi:type="dcterms:W3CDTF">2019-07-13T05:05:23Z</dcterms:modified>
</cp:coreProperties>
</file>